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<sst xmlns="http://schemas.openxmlformats.org/spreadsheetml/2006/main" count="212" uniqueCount="103">
  <si>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</si>
  <si>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</si>
  <si>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</si>
  <si>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</si>
  <si>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</si>
  <si>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</si>
  <si>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</si>
  <si>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</si>
  <si>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</si>
  <si>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</si>
  <si>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</si>
  <si>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</si>
  <si>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</si>
  <si>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</si>
  <si>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</si>
  <si>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</si>
  <si>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</si>
  <si>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</si>
  <si>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</si>
  <si>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</si>
  <si>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</si>
  <si>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</si>
  <si>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</si>
  <si>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</si>
  <si>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</si>
  <si>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</si>
  <si>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</si>
  <si>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</si>
  <si>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</si>
  <si>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</si>
  <si>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</si>
  <si>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</si>
  <si>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</si>
  <si>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</si>
  <si>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</si>
  <si>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</si>
  <si>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</si>
  <si>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</si>
  <si>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</si>
  <si>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</si>
  <si>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</si>
  <si>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</si>
  <si>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</si>
  <si>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</si>
  <si>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</si>
  <si>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</si>
  <si>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</si>
  <si>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</si>
  <si>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</si>
  <si>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</si>
  <si>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</si>
  <si>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</si>
  <si>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</si>
  <si>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</si>
  <si>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</si>
  <si>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</si>
  <si>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</si>
  <si>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</si>
  <si>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</si>
  <si>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</si>
  <si>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</si>
  <si>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</si>
  <si>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</si>
  <si>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</si>
  <si>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</si>
  <si>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</si>
  <si>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</si>
  <si>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</si>
  <si>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</si>
  <si>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</si>
  <si>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</si>
  <si>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</si>
  <si>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</si>
  <si>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</si>
  <si>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</si>
  <si>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</si>
  <si>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</si>
  <si>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</si>
  <si>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</si>
  <si>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</si>
  <si>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</si>
  <si>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</si>
  <si>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</si>
  <si>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</si>
  <si>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</si>
  <si>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</si>
  <si>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</si>
  <si>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</si>
  <si>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</si>
  <si>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</si>
  <si>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</si>
  <si>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</si>
  <si>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</si>
  <si>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</si>
  <si>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K_N_Аб_21_ЛКР15_2387</t>
  </si>
  <si>
    <t>Л7-16-2</t>
  </si>
  <si>
    <t xml:space="preserve">Электроснабжение ЭПУ потребителей в соответствии с договором на ТП № 1-30-25-0174 г. Абинск </t>
  </si>
  <si>
    <t>ТП-2</t>
  </si>
  <si>
    <t>2026</t>
  </si>
  <si>
    <t>СИП-4 4х16</t>
  </si>
  <si>
    <t>0,035</t>
  </si>
  <si>
    <t>-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</si>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</sst>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96</v>
      </c>
      <c r="D19" s="83" t="s">
        <v>94</v>
      </c>
      <c r="E19" s="79" t="s">
        <v>79</v>
      </c>
      <c r="F19" s="24" t="s">
        <v>97</v>
      </c>
      <c r="G19" s="24" t="s">
        <v>56</v>
      </c>
      <c r="H19" s="24" t="s">
        <v>74</v>
      </c>
      <c r="I19" s="24" t="s">
        <v>98</v>
      </c>
      <c r="J19" s="24" t="s">
        <v>91</v>
      </c>
      <c r="K19" s="24" t="s">
        <v>99</v>
      </c>
      <c r="L19" s="24"/>
      <c r="M19" s="24"/>
      <c r="N19" s="95" t="s">
        <v>57</v>
      </c>
      <c r="O19" s="24" t="s">
        <v>56</v>
      </c>
      <c r="P19" s="24" t="s">
        <v>100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42.498288000000002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96</v>
      </c>
      <c r="D20" s="83" t="s">
        <v>94</v>
      </c>
      <c r="E20" s="79" t="s">
        <v>81</v>
      </c>
      <c r="F20" s="24" t="s">
        <v>97</v>
      </c>
      <c r="G20" s="24" t="s">
        <v>56</v>
      </c>
      <c r="H20" s="24" t="s">
        <v>74</v>
      </c>
      <c r="I20" s="24" t="s">
        <v>98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100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33.547857000000008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96</v>
      </c>
      <c r="D21" s="83" t="s">
        <v>94</v>
      </c>
      <c r="E21" s="79" t="s">
        <v>83</v>
      </c>
      <c r="F21" s="24" t="s">
        <v>97</v>
      </c>
      <c r="G21" s="24" t="s">
        <v>56</v>
      </c>
      <c r="H21" s="24" t="s">
        <v>74</v>
      </c>
      <c r="I21" s="24" t="s">
        <v>98</v>
      </c>
      <c r="J21" s="24" t="s">
        <v>91</v>
      </c>
      <c r="K21" s="24" t="s">
        <v>99</v>
      </c>
      <c r="L21" s="24"/>
      <c r="M21" s="24"/>
      <c r="N21" s="95" t="s">
        <v>57</v>
      </c>
      <c r="O21" s="24" t="s">
        <v>56</v>
      </c>
      <c r="P21" s="24" t="s">
        <v>100</v>
      </c>
      <c r="Q21" s="95" t="s">
        <v>82</v>
      </c>
      <c r="R21" s="92" t="s">
        <v>95</v>
      </c>
      <c r="S21" s="64">
        <v>465.01</v>
      </c>
      <c r="T21" s="64">
        <v>1.01</v>
      </c>
      <c r="U21" s="64">
        <f t="shared" si="0"/>
        <v>16.4381035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96</v>
      </c>
      <c r="D22" s="83" t="s">
        <v>94</v>
      </c>
      <c r="E22" s="79" t="s">
        <v>84</v>
      </c>
      <c r="F22" s="24" t="s">
        <v>97</v>
      </c>
      <c r="G22" s="24" t="s">
        <v>56</v>
      </c>
      <c r="H22" s="24" t="s">
        <v>74</v>
      </c>
      <c r="I22" s="24" t="s">
        <v>98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257.48424850000004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13"/>
    <cfRule type="duplicateValues" dxfId="10" priority="14"/>
  </conditionalFormatting>
  <conditionalFormatting sqref="D19">
    <cfRule type="duplicateValues" dxfId="9" priority="15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102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1-30-25-0174 г. Абинск </v>
      </c>
      <c r="D15" s="83" t="str">
        <f>'20.1'!D19</f>
        <v>K_N_Аб_21_ЛКР15_2387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102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1-30-25-0174 г. Абинск </v>
      </c>
      <c r="D15" s="83" t="str">
        <f>'20.1'!D19</f>
        <v>K_N_Аб_21_ЛКР15_2387</v>
      </c>
      <c r="E15" s="86">
        <v>2024</v>
      </c>
      <c r="F15" s="86">
        <v>2025</v>
      </c>
      <c r="G15" s="38">
        <f>'20.1'!U23/1000</f>
        <v>0.25748424850000001</v>
      </c>
      <c r="H15" s="38">
        <f>G15*1.2</f>
        <v>0.30898109820000003</v>
      </c>
      <c r="I15" s="38">
        <f>H15*'20.4'!C14/100*'20.4'!D14/100*'20.4'!E14/100*'20.4'!F14/100*'20.4'!G14/100</f>
        <v>0.42996829404185855</v>
      </c>
      <c r="J15" s="38">
        <f>'20.2'!M16/1000</f>
        <v>0</v>
      </c>
      <c r="K15" s="38">
        <f>I15+J15</f>
        <v>0.42996829404185855</v>
      </c>
      <c r="L15" s="38"/>
      <c r="M15" s="87">
        <f>K15-L15</f>
        <v>0.42996829404185855</v>
      </c>
      <c r="N15" s="38"/>
      <c r="O15" s="88">
        <f>H15-N15</f>
        <v>0.30898109820000003</v>
      </c>
      <c r="P15" s="38">
        <f>SUM(Q15:W15)</f>
        <v>0.34099999999999997</v>
      </c>
      <c r="Q15" s="89" t="s">
        <v>101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102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2026-05-14T05:39:14Z</dcterms:modified>
</cp:coreProperties>
</file>